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 activeTab="1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ПП'!$A$1:$K$36</definedName>
    <definedName name="_xlnm.Print_Area" localSheetId="1">'Ресурс обеспечен'!$A$1:$H$25</definedName>
  </definedNames>
  <calcPr calcId="125725"/>
</workbook>
</file>

<file path=xl/calcChain.xml><?xml version="1.0" encoding="utf-8"?>
<calcChain xmlns="http://schemas.openxmlformats.org/spreadsheetml/2006/main">
  <c r="H18" i="1"/>
  <c r="G18"/>
  <c r="F18"/>
  <c r="G29" l="1"/>
  <c r="G30"/>
  <c r="G31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E20"/>
  <c r="F20"/>
  <c r="G20"/>
  <c r="H20"/>
  <c r="F11"/>
  <c r="G11"/>
  <c r="H11"/>
  <c r="E11"/>
  <c r="G12" i="1"/>
  <c r="G24"/>
  <c r="G25"/>
  <c r="G26"/>
  <c r="G27"/>
  <c r="G28"/>
  <c r="G32"/>
  <c r="G33"/>
  <c r="F12"/>
  <c r="G23" l="1"/>
  <c r="E14"/>
  <c r="E15"/>
  <c r="E16"/>
  <c r="E17"/>
  <c r="E18"/>
  <c r="E19"/>
  <c r="E20"/>
  <c r="E21"/>
  <c r="E22"/>
  <c r="E13"/>
  <c r="B9" i="2"/>
  <c r="C9" s="1"/>
  <c r="D9" s="1"/>
  <c r="E9" s="1"/>
  <c r="F9" s="1"/>
  <c r="G9" s="1"/>
  <c r="H9" s="1"/>
  <c r="F25" i="1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H24"/>
  <c r="I24"/>
  <c r="F24"/>
  <c r="H12"/>
  <c r="I12"/>
  <c r="B9"/>
  <c r="C9" s="1"/>
  <c r="D9" s="1"/>
  <c r="E9" s="1"/>
  <c r="F9" s="1"/>
  <c r="I23" l="1"/>
  <c r="G9"/>
  <c r="H9" s="1"/>
  <c r="I9" s="1"/>
  <c r="J9" s="1"/>
  <c r="K9" s="1"/>
  <c r="H10" i="2"/>
  <c r="G10"/>
  <c r="E33" i="1"/>
  <c r="E31"/>
  <c r="E29"/>
  <c r="E27"/>
  <c r="E25"/>
  <c r="E26"/>
  <c r="E28"/>
  <c r="E30"/>
  <c r="E32"/>
  <c r="F23"/>
  <c r="E12"/>
  <c r="E24"/>
  <c r="D11" i="2" s="1"/>
  <c r="H23" i="1"/>
  <c r="F10" i="2"/>
  <c r="D17"/>
  <c r="D13"/>
  <c r="D19"/>
  <c r="D15"/>
  <c r="D12"/>
  <c r="D14"/>
  <c r="D16"/>
  <c r="D18"/>
  <c r="D20"/>
  <c r="E10"/>
  <c r="D10" l="1"/>
  <c r="E23" i="1"/>
</calcChain>
</file>

<file path=xl/sharedStrings.xml><?xml version="1.0" encoding="utf-8"?>
<sst xmlns="http://schemas.openxmlformats.org/spreadsheetml/2006/main" count="74" uniqueCount="43">
  <si>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</si>
  <si>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</si>
  <si>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</si>
  <si>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</si>
  <si>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</si>
  <si>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</si>
  <si>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</si>
  <si>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</si>
  <si>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</si>
  <si>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</si>
  <si>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</si>
  <si>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</si>
  <si>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</si>
  <si>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</si>
  <si>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</si>
  <si>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</si>
  <si>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</si>
  <si>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</si>
  <si>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</si>
  <si>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</si>
  <si>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</si>
  <si>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</si>
  <si>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</si>
  <si>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</si>
  <si>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</si>
  <si>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</si>
  <si>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</si>
  <si>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</si>
  <si>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</si>
  <si>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</si>
  <si>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</si>
  <si>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</si>
  <si>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</si>
  <si>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</si>
  <si>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</si>
  <si>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</si>
  <si>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ПРИЛОЖЕНИЕ № 5
к изменениям, утвержденным постановлением администрации муниципального образования
Кавказский район
от _______________________________ №________________</t>
  </si>
  <si>
    <t>ПРИЛОЖЕНИЕ №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от______________________________ №__________________ )</t>
  </si>
  <si>
    <t>ПРИЛОЖЕНИЕ № 6
к изменениям, утвержденным постановлением администрации муниципального образования
Кавказский район
от   _______________________ № _____________</t>
  </si>
  <si>
    <t>ПРИЛОЖЕНИЕ №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________________________ №______________)</t>
  </si>
  <si>
    <t>Заместитель главы муниципального образования</t>
  </si>
  <si>
    <t>Кавказский район                                                                                                                                                                           А.Г. Синегубова</t>
  </si>
  <si>
    <t>Кавказский район                                                                                                                                        А.Г. Синегубова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</si>
</sst>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/>
    </xf>
    <xf numFmtId="49" fontId="5" fillId="2" borderId="0" xfId="0" applyNumberFormat="1" applyFont="1" applyFill="1"/>
    <xf numFmtId="0" fontId="5" fillId="2" borderId="0" xfId="0" applyFont="1" applyFill="1"/>
    <xf numFmtId="49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topLeftCell="A7" zoomScale="90" zoomScaleNormal="100" zoomScaleSheetLayoutView="90" workbookViewId="0">
      <selection activeCell="A35" sqref="A35:XFD36"/>
    </sheetView>
  </sheetViews>
  <sheetFormatPr defaultRowHeight="15"/>
  <cols>
    <col min="1" max="1" width="6.5703125" style="8" customWidth="1"/>
    <col min="2" max="2" width="34.42578125" style="9" customWidth="1"/>
    <col min="3" max="3" width="8.140625" style="9" customWidth="1"/>
    <col min="4" max="4" width="9.7109375" style="9" customWidth="1"/>
    <col min="5" max="5" width="11.7109375" style="9" customWidth="1"/>
    <col min="6" max="9" width="9.140625" style="9"/>
    <col min="10" max="10" width="24.7109375" style="9" customWidth="1"/>
    <col min="11" max="11" width="18.140625" style="9" customWidth="1"/>
    <col min="12" max="16384" width="9.140625" style="9"/>
  </cols>
  <sheetData>
    <row r="1" spans="1:12" ht="91.15" customHeight="1">
      <c r="H1" s="28" t="s">
        <v>36</v>
      </c>
      <c r="I1" s="28"/>
      <c r="J1" s="28"/>
      <c r="K1" s="28"/>
    </row>
    <row r="2" spans="1:12" ht="227.45" customHeight="1">
      <c r="H2" s="28" t="s">
        <v>37</v>
      </c>
      <c r="I2" s="28"/>
      <c r="J2" s="28"/>
      <c r="K2" s="28"/>
    </row>
    <row r="3" spans="1:12" ht="18.7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ht="15.75">
      <c r="A4" s="10"/>
    </row>
    <row r="5" spans="1:12" ht="15.6" customHeight="1">
      <c r="A5" s="26" t="s">
        <v>1</v>
      </c>
      <c r="B5" s="29" t="s">
        <v>2</v>
      </c>
      <c r="C5" s="23" t="s">
        <v>30</v>
      </c>
      <c r="D5" s="23" t="s">
        <v>22</v>
      </c>
      <c r="E5" s="29" t="s">
        <v>3</v>
      </c>
      <c r="F5" s="29" t="s">
        <v>4</v>
      </c>
      <c r="G5" s="29"/>
      <c r="H5" s="29"/>
      <c r="I5" s="29"/>
      <c r="J5" s="29" t="s">
        <v>5</v>
      </c>
      <c r="K5" s="29" t="s">
        <v>23</v>
      </c>
      <c r="L5" s="11"/>
    </row>
    <row r="6" spans="1:12" ht="31.15" customHeight="1">
      <c r="A6" s="26"/>
      <c r="B6" s="29"/>
      <c r="C6" s="24"/>
      <c r="D6" s="24"/>
      <c r="E6" s="29"/>
      <c r="F6" s="29"/>
      <c r="G6" s="29"/>
      <c r="H6" s="29"/>
      <c r="I6" s="29"/>
      <c r="J6" s="29"/>
      <c r="K6" s="29"/>
      <c r="L6" s="11"/>
    </row>
    <row r="7" spans="1:12" ht="28.9" customHeight="1">
      <c r="A7" s="26"/>
      <c r="B7" s="29"/>
      <c r="C7" s="24"/>
      <c r="D7" s="24"/>
      <c r="E7" s="29"/>
      <c r="F7" s="29" t="s">
        <v>20</v>
      </c>
      <c r="G7" s="23" t="s">
        <v>6</v>
      </c>
      <c r="H7" s="29" t="s">
        <v>21</v>
      </c>
      <c r="I7" s="29" t="s">
        <v>7</v>
      </c>
      <c r="J7" s="29"/>
      <c r="K7" s="29"/>
      <c r="L7" s="30"/>
    </row>
    <row r="8" spans="1:12" ht="36" customHeight="1">
      <c r="A8" s="26"/>
      <c r="B8" s="29"/>
      <c r="C8" s="25"/>
      <c r="D8" s="25"/>
      <c r="E8" s="29"/>
      <c r="F8" s="29"/>
      <c r="G8" s="25"/>
      <c r="H8" s="29"/>
      <c r="I8" s="29"/>
      <c r="J8" s="29"/>
      <c r="K8" s="29"/>
      <c r="L8" s="30"/>
    </row>
    <row r="9" spans="1:12" ht="15.75">
      <c r="A9" s="12">
        <v>1</v>
      </c>
      <c r="B9" s="12">
        <f>A9+1</f>
        <v>2</v>
      </c>
      <c r="C9" s="12">
        <f t="shared" ref="C9:K9" si="0">B9+1</f>
        <v>3</v>
      </c>
      <c r="D9" s="12">
        <f t="shared" si="0"/>
        <v>4</v>
      </c>
      <c r="E9" s="12">
        <f t="shared" si="0"/>
        <v>5</v>
      </c>
      <c r="F9" s="12">
        <f t="shared" si="0"/>
        <v>6</v>
      </c>
      <c r="G9" s="12">
        <f t="shared" si="0"/>
        <v>7</v>
      </c>
      <c r="H9" s="12">
        <f>G9+1</f>
        <v>8</v>
      </c>
      <c r="I9" s="12">
        <f t="shared" si="0"/>
        <v>9</v>
      </c>
      <c r="J9" s="12">
        <f t="shared" si="0"/>
        <v>10</v>
      </c>
      <c r="K9" s="12">
        <f t="shared" si="0"/>
        <v>11</v>
      </c>
      <c r="L9" s="11"/>
    </row>
    <row r="10" spans="1:12" ht="15.75">
      <c r="A10" s="12">
        <v>1</v>
      </c>
      <c r="B10" s="13" t="s">
        <v>8</v>
      </c>
      <c r="C10" s="13"/>
      <c r="D10" s="31" t="s">
        <v>34</v>
      </c>
      <c r="E10" s="31"/>
      <c r="F10" s="31"/>
      <c r="G10" s="31"/>
      <c r="H10" s="31"/>
      <c r="I10" s="31"/>
      <c r="J10" s="31"/>
      <c r="K10" s="31"/>
      <c r="L10" s="11"/>
    </row>
    <row r="11" spans="1:12" ht="46.9" customHeight="1">
      <c r="A11" s="12" t="s">
        <v>25</v>
      </c>
      <c r="B11" s="14" t="s">
        <v>9</v>
      </c>
      <c r="C11" s="14"/>
      <c r="D11" s="32" t="s">
        <v>35</v>
      </c>
      <c r="E11" s="32"/>
      <c r="F11" s="32"/>
      <c r="G11" s="32"/>
      <c r="H11" s="32"/>
      <c r="I11" s="32"/>
      <c r="J11" s="32"/>
      <c r="K11" s="32"/>
      <c r="L11" s="11"/>
    </row>
    <row r="12" spans="1:12" ht="47.45" customHeight="1">
      <c r="A12" s="26" t="s">
        <v>26</v>
      </c>
      <c r="B12" s="29" t="s">
        <v>24</v>
      </c>
      <c r="C12" s="23"/>
      <c r="D12" s="15" t="s">
        <v>10</v>
      </c>
      <c r="E12" s="16">
        <f t="shared" ref="E12:E33" si="1">SUM(F12:I12)</f>
        <v>4638.6000000000004</v>
      </c>
      <c r="F12" s="16">
        <f t="shared" ref="F12" si="2">SUM(F13:F22)</f>
        <v>772.89999999999986</v>
      </c>
      <c r="G12" s="16">
        <f>SUM(G13:G22)</f>
        <v>1186.2</v>
      </c>
      <c r="H12" s="16">
        <f t="shared" ref="H12:I12" si="3">SUM(H13:H22)</f>
        <v>2679.5</v>
      </c>
      <c r="I12" s="16">
        <f t="shared" si="3"/>
        <v>0</v>
      </c>
      <c r="J12" s="23" t="s">
        <v>11</v>
      </c>
      <c r="K12" s="23"/>
      <c r="L12" s="11"/>
    </row>
    <row r="13" spans="1:12" ht="15.75">
      <c r="A13" s="26"/>
      <c r="B13" s="29"/>
      <c r="C13" s="24"/>
      <c r="D13" s="15" t="s">
        <v>12</v>
      </c>
      <c r="E13" s="16">
        <f t="shared" si="1"/>
        <v>0</v>
      </c>
      <c r="F13" s="15">
        <v>0</v>
      </c>
      <c r="G13" s="15">
        <v>0</v>
      </c>
      <c r="H13" s="15">
        <v>0</v>
      </c>
      <c r="I13" s="15">
        <v>0</v>
      </c>
      <c r="J13" s="24"/>
      <c r="K13" s="24"/>
      <c r="L13" s="11"/>
    </row>
    <row r="14" spans="1:12" ht="15.75">
      <c r="A14" s="26"/>
      <c r="B14" s="29"/>
      <c r="C14" s="24"/>
      <c r="D14" s="15" t="s">
        <v>13</v>
      </c>
      <c r="E14" s="16">
        <f t="shared" si="1"/>
        <v>0</v>
      </c>
      <c r="F14" s="15">
        <v>0</v>
      </c>
      <c r="G14" s="15">
        <v>0</v>
      </c>
      <c r="H14" s="15">
        <v>0</v>
      </c>
      <c r="I14" s="15">
        <v>0</v>
      </c>
      <c r="J14" s="24"/>
      <c r="K14" s="24"/>
      <c r="L14" s="11"/>
    </row>
    <row r="15" spans="1:12" ht="15.75">
      <c r="A15" s="26"/>
      <c r="B15" s="29"/>
      <c r="C15" s="24"/>
      <c r="D15" s="15" t="s">
        <v>14</v>
      </c>
      <c r="E15" s="17">
        <f t="shared" si="1"/>
        <v>762.90000000000009</v>
      </c>
      <c r="F15" s="15">
        <v>79.3</v>
      </c>
      <c r="G15" s="15">
        <v>221</v>
      </c>
      <c r="H15" s="15">
        <v>462.6</v>
      </c>
      <c r="I15" s="15">
        <v>0</v>
      </c>
      <c r="J15" s="24"/>
      <c r="K15" s="24"/>
      <c r="L15" s="11"/>
    </row>
    <row r="16" spans="1:12" ht="15.75">
      <c r="A16" s="26"/>
      <c r="B16" s="29"/>
      <c r="C16" s="24"/>
      <c r="D16" s="15" t="s">
        <v>15</v>
      </c>
      <c r="E16" s="17">
        <f t="shared" si="1"/>
        <v>629.1</v>
      </c>
      <c r="F16" s="15">
        <v>91.1</v>
      </c>
      <c r="G16" s="15">
        <v>176</v>
      </c>
      <c r="H16" s="15">
        <v>362</v>
      </c>
      <c r="I16" s="15">
        <v>0</v>
      </c>
      <c r="J16" s="24"/>
      <c r="K16" s="24"/>
      <c r="L16" s="11"/>
    </row>
    <row r="17" spans="1:12" ht="15.75">
      <c r="A17" s="26"/>
      <c r="B17" s="29"/>
      <c r="C17" s="24"/>
      <c r="D17" s="15" t="s">
        <v>16</v>
      </c>
      <c r="E17" s="17">
        <f t="shared" si="1"/>
        <v>740.8</v>
      </c>
      <c r="F17" s="15">
        <v>194.6</v>
      </c>
      <c r="G17" s="15">
        <v>183.2</v>
      </c>
      <c r="H17" s="15">
        <v>363</v>
      </c>
      <c r="I17" s="15">
        <v>0</v>
      </c>
      <c r="J17" s="24"/>
      <c r="K17" s="24"/>
      <c r="L17" s="11"/>
    </row>
    <row r="18" spans="1:12" ht="15.75">
      <c r="A18" s="26"/>
      <c r="B18" s="29"/>
      <c r="C18" s="24"/>
      <c r="D18" s="15" t="s">
        <v>17</v>
      </c>
      <c r="E18" s="16">
        <f t="shared" si="1"/>
        <v>884.9</v>
      </c>
      <c r="F18" s="15">
        <f>309.9-191.8</f>
        <v>118.09999999999997</v>
      </c>
      <c r="G18" s="16">
        <f>291.8+41.4</f>
        <v>333.2</v>
      </c>
      <c r="H18" s="15">
        <f>578.1-144.5</f>
        <v>433.6</v>
      </c>
      <c r="I18" s="15">
        <v>0</v>
      </c>
      <c r="J18" s="24"/>
      <c r="K18" s="24"/>
      <c r="L18" s="11"/>
    </row>
    <row r="19" spans="1:12" ht="15.75">
      <c r="A19" s="26"/>
      <c r="B19" s="29"/>
      <c r="C19" s="24"/>
      <c r="D19" s="15" t="s">
        <v>18</v>
      </c>
      <c r="E19" s="16">
        <f t="shared" si="1"/>
        <v>574.70000000000005</v>
      </c>
      <c r="F19" s="15">
        <v>151</v>
      </c>
      <c r="G19" s="16">
        <v>142.1</v>
      </c>
      <c r="H19" s="15">
        <v>281.60000000000002</v>
      </c>
      <c r="I19" s="15">
        <v>0</v>
      </c>
      <c r="J19" s="24"/>
      <c r="K19" s="24"/>
      <c r="L19" s="11"/>
    </row>
    <row r="20" spans="1:12" ht="15.75">
      <c r="A20" s="26"/>
      <c r="B20" s="29"/>
      <c r="C20" s="24"/>
      <c r="D20" s="15" t="s">
        <v>27</v>
      </c>
      <c r="E20" s="16">
        <f t="shared" si="1"/>
        <v>528.4</v>
      </c>
      <c r="F20" s="4">
        <v>138.80000000000001</v>
      </c>
      <c r="G20" s="16">
        <v>130.69999999999999</v>
      </c>
      <c r="H20" s="4">
        <v>258.89999999999998</v>
      </c>
      <c r="I20" s="5"/>
      <c r="J20" s="24"/>
      <c r="K20" s="24"/>
      <c r="L20" s="11"/>
    </row>
    <row r="21" spans="1:12" ht="15.75">
      <c r="A21" s="26"/>
      <c r="B21" s="29"/>
      <c r="C21" s="24"/>
      <c r="D21" s="15" t="s">
        <v>28</v>
      </c>
      <c r="E21" s="16">
        <f t="shared" si="1"/>
        <v>258.89999999999998</v>
      </c>
      <c r="F21" s="6">
        <v>0</v>
      </c>
      <c r="G21" s="6">
        <v>0</v>
      </c>
      <c r="H21" s="6">
        <v>258.89999999999998</v>
      </c>
      <c r="I21" s="7"/>
      <c r="J21" s="24"/>
      <c r="K21" s="24"/>
      <c r="L21" s="11"/>
    </row>
    <row r="22" spans="1:12" ht="15.75">
      <c r="A22" s="26"/>
      <c r="B22" s="29"/>
      <c r="C22" s="25"/>
      <c r="D22" s="15" t="s">
        <v>29</v>
      </c>
      <c r="E22" s="16">
        <f t="shared" si="1"/>
        <v>258.89999999999998</v>
      </c>
      <c r="F22" s="6">
        <v>0</v>
      </c>
      <c r="G22" s="6">
        <v>0</v>
      </c>
      <c r="H22" s="6">
        <v>258.89999999999998</v>
      </c>
      <c r="I22" s="7"/>
      <c r="J22" s="25"/>
      <c r="K22" s="25"/>
      <c r="L22" s="11"/>
    </row>
    <row r="23" spans="1:12" ht="15.75">
      <c r="A23" s="20"/>
      <c r="B23" s="23" t="s">
        <v>19</v>
      </c>
      <c r="C23" s="23"/>
      <c r="D23" s="15" t="s">
        <v>10</v>
      </c>
      <c r="E23" s="16">
        <f t="shared" si="1"/>
        <v>4638.6000000000004</v>
      </c>
      <c r="F23" s="16">
        <f>SUM(F24:F33)</f>
        <v>772.89999999999986</v>
      </c>
      <c r="G23" s="16">
        <f t="shared" ref="G23" si="4">SUM(G24:G33)</f>
        <v>1186.2</v>
      </c>
      <c r="H23" s="16">
        <f t="shared" ref="H23" si="5">SUM(H24:H33)</f>
        <v>2679.5</v>
      </c>
      <c r="I23" s="16">
        <f t="shared" ref="I23" si="6">SUM(I24:I33)</f>
        <v>0</v>
      </c>
      <c r="J23" s="23"/>
      <c r="K23" s="23"/>
      <c r="L23" s="11"/>
    </row>
    <row r="24" spans="1:12" ht="15.75">
      <c r="A24" s="21"/>
      <c r="B24" s="24"/>
      <c r="C24" s="24"/>
      <c r="D24" s="15" t="s">
        <v>12</v>
      </c>
      <c r="E24" s="16">
        <f t="shared" si="1"/>
        <v>0</v>
      </c>
      <c r="F24" s="16">
        <f>F13</f>
        <v>0</v>
      </c>
      <c r="G24" s="16">
        <f t="shared" ref="G24:I24" si="7">G13</f>
        <v>0</v>
      </c>
      <c r="H24" s="16">
        <f t="shared" si="7"/>
        <v>0</v>
      </c>
      <c r="I24" s="16">
        <f t="shared" si="7"/>
        <v>0</v>
      </c>
      <c r="J24" s="24"/>
      <c r="K24" s="24"/>
      <c r="L24" s="11"/>
    </row>
    <row r="25" spans="1:12" ht="15.75">
      <c r="A25" s="21"/>
      <c r="B25" s="24"/>
      <c r="C25" s="24"/>
      <c r="D25" s="15" t="s">
        <v>13</v>
      </c>
      <c r="E25" s="16">
        <f t="shared" si="1"/>
        <v>0</v>
      </c>
      <c r="F25" s="16">
        <f t="shared" ref="F25:I25" si="8">F14</f>
        <v>0</v>
      </c>
      <c r="G25" s="16">
        <f t="shared" si="8"/>
        <v>0</v>
      </c>
      <c r="H25" s="16">
        <f t="shared" si="8"/>
        <v>0</v>
      </c>
      <c r="I25" s="16">
        <f t="shared" si="8"/>
        <v>0</v>
      </c>
      <c r="J25" s="24"/>
      <c r="K25" s="24"/>
      <c r="L25" s="11"/>
    </row>
    <row r="26" spans="1:12" ht="15.75">
      <c r="A26" s="21"/>
      <c r="B26" s="24"/>
      <c r="C26" s="24"/>
      <c r="D26" s="15" t="s">
        <v>14</v>
      </c>
      <c r="E26" s="16">
        <f t="shared" si="1"/>
        <v>762.90000000000009</v>
      </c>
      <c r="F26" s="16">
        <f t="shared" ref="F26:I26" si="9">F15</f>
        <v>79.3</v>
      </c>
      <c r="G26" s="16">
        <f t="shared" si="9"/>
        <v>221</v>
      </c>
      <c r="H26" s="16">
        <f t="shared" si="9"/>
        <v>462.6</v>
      </c>
      <c r="I26" s="16">
        <f t="shared" si="9"/>
        <v>0</v>
      </c>
      <c r="J26" s="24"/>
      <c r="K26" s="24"/>
      <c r="L26" s="11"/>
    </row>
    <row r="27" spans="1:12" ht="15.75">
      <c r="A27" s="21"/>
      <c r="B27" s="24"/>
      <c r="C27" s="24"/>
      <c r="D27" s="15" t="s">
        <v>15</v>
      </c>
      <c r="E27" s="16">
        <f t="shared" si="1"/>
        <v>629.1</v>
      </c>
      <c r="F27" s="16">
        <f t="shared" ref="F27:I27" si="10">F16</f>
        <v>91.1</v>
      </c>
      <c r="G27" s="16">
        <f t="shared" si="10"/>
        <v>176</v>
      </c>
      <c r="H27" s="16">
        <f t="shared" si="10"/>
        <v>362</v>
      </c>
      <c r="I27" s="16">
        <f t="shared" si="10"/>
        <v>0</v>
      </c>
      <c r="J27" s="24"/>
      <c r="K27" s="24"/>
      <c r="L27" s="11"/>
    </row>
    <row r="28" spans="1:12" ht="15.75">
      <c r="A28" s="21"/>
      <c r="B28" s="24"/>
      <c r="C28" s="24"/>
      <c r="D28" s="15" t="s">
        <v>16</v>
      </c>
      <c r="E28" s="16">
        <f t="shared" si="1"/>
        <v>740.8</v>
      </c>
      <c r="F28" s="16">
        <f t="shared" ref="F28:I28" si="11">F17</f>
        <v>194.6</v>
      </c>
      <c r="G28" s="16">
        <f t="shared" si="11"/>
        <v>183.2</v>
      </c>
      <c r="H28" s="16">
        <f t="shared" si="11"/>
        <v>363</v>
      </c>
      <c r="I28" s="16">
        <f t="shared" si="11"/>
        <v>0</v>
      </c>
      <c r="J28" s="24"/>
      <c r="K28" s="24"/>
      <c r="L28" s="11"/>
    </row>
    <row r="29" spans="1:12" ht="15.75">
      <c r="A29" s="21"/>
      <c r="B29" s="24"/>
      <c r="C29" s="24"/>
      <c r="D29" s="15" t="s">
        <v>17</v>
      </c>
      <c r="E29" s="16">
        <f t="shared" si="1"/>
        <v>884.9</v>
      </c>
      <c r="F29" s="16">
        <f t="shared" ref="F29:I29" si="12">F18</f>
        <v>118.09999999999997</v>
      </c>
      <c r="G29" s="16">
        <f t="shared" si="12"/>
        <v>333.2</v>
      </c>
      <c r="H29" s="16">
        <f t="shared" si="12"/>
        <v>433.6</v>
      </c>
      <c r="I29" s="16">
        <f t="shared" si="12"/>
        <v>0</v>
      </c>
      <c r="J29" s="24"/>
      <c r="K29" s="24"/>
      <c r="L29" s="11"/>
    </row>
    <row r="30" spans="1:12" ht="15.75">
      <c r="A30" s="21"/>
      <c r="B30" s="24"/>
      <c r="C30" s="24"/>
      <c r="D30" s="15" t="s">
        <v>18</v>
      </c>
      <c r="E30" s="16">
        <f t="shared" si="1"/>
        <v>574.70000000000005</v>
      </c>
      <c r="F30" s="16">
        <f t="shared" ref="F30:I30" si="13">F19</f>
        <v>151</v>
      </c>
      <c r="G30" s="16">
        <f t="shared" si="13"/>
        <v>142.1</v>
      </c>
      <c r="H30" s="16">
        <f t="shared" si="13"/>
        <v>281.60000000000002</v>
      </c>
      <c r="I30" s="16">
        <f t="shared" si="13"/>
        <v>0</v>
      </c>
      <c r="J30" s="24"/>
      <c r="K30" s="24"/>
      <c r="L30" s="11"/>
    </row>
    <row r="31" spans="1:12" ht="15.6" customHeight="1">
      <c r="A31" s="21"/>
      <c r="B31" s="24"/>
      <c r="C31" s="24"/>
      <c r="D31" s="15" t="s">
        <v>27</v>
      </c>
      <c r="E31" s="16">
        <f t="shared" si="1"/>
        <v>528.4</v>
      </c>
      <c r="F31" s="16">
        <f t="shared" ref="F31:I31" si="14">F20</f>
        <v>138.80000000000001</v>
      </c>
      <c r="G31" s="16">
        <f t="shared" si="14"/>
        <v>130.69999999999999</v>
      </c>
      <c r="H31" s="16">
        <f t="shared" si="14"/>
        <v>258.89999999999998</v>
      </c>
      <c r="I31" s="16">
        <f t="shared" si="14"/>
        <v>0</v>
      </c>
      <c r="J31" s="24"/>
      <c r="K31" s="24"/>
    </row>
    <row r="32" spans="1:12" ht="15.6" customHeight="1">
      <c r="A32" s="21"/>
      <c r="B32" s="24"/>
      <c r="C32" s="24"/>
      <c r="D32" s="15" t="s">
        <v>28</v>
      </c>
      <c r="E32" s="16">
        <f t="shared" si="1"/>
        <v>258.89999999999998</v>
      </c>
      <c r="F32" s="16">
        <f t="shared" ref="F32:I32" si="15">F21</f>
        <v>0</v>
      </c>
      <c r="G32" s="16">
        <f t="shared" si="15"/>
        <v>0</v>
      </c>
      <c r="H32" s="16">
        <f t="shared" si="15"/>
        <v>258.89999999999998</v>
      </c>
      <c r="I32" s="16">
        <f t="shared" si="15"/>
        <v>0</v>
      </c>
      <c r="J32" s="24"/>
      <c r="K32" s="24"/>
    </row>
    <row r="33" spans="1:11" ht="15.6" customHeight="1">
      <c r="A33" s="22"/>
      <c r="B33" s="25"/>
      <c r="C33" s="25"/>
      <c r="D33" s="15" t="s">
        <v>29</v>
      </c>
      <c r="E33" s="16">
        <f t="shared" si="1"/>
        <v>258.89999999999998</v>
      </c>
      <c r="F33" s="16">
        <f t="shared" ref="F33:I33" si="16">F22</f>
        <v>0</v>
      </c>
      <c r="G33" s="16">
        <f t="shared" si="16"/>
        <v>0</v>
      </c>
      <c r="H33" s="16">
        <f t="shared" si="16"/>
        <v>258.89999999999998</v>
      </c>
      <c r="I33" s="16">
        <f t="shared" si="16"/>
        <v>0</v>
      </c>
      <c r="J33" s="25"/>
      <c r="K33" s="25"/>
    </row>
    <row r="34" spans="1:11" ht="15.75">
      <c r="A34" s="10"/>
    </row>
    <row r="35" spans="1:11" s="45" customFormat="1" ht="18.75">
      <c r="A35" s="44" t="s">
        <v>40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1" s="45" customFormat="1" ht="18.75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</sheetData>
  <mergeCells count="30">
    <mergeCell ref="A35:K35"/>
    <mergeCell ref="A36:K36"/>
    <mergeCell ref="L7:L8"/>
    <mergeCell ref="D10:K10"/>
    <mergeCell ref="D11:K11"/>
    <mergeCell ref="K5:K8"/>
    <mergeCell ref="B12:B22"/>
    <mergeCell ref="B5:B8"/>
    <mergeCell ref="E5:E8"/>
    <mergeCell ref="F5:I6"/>
    <mergeCell ref="J5:J8"/>
    <mergeCell ref="F7:F8"/>
    <mergeCell ref="I7:I8"/>
    <mergeCell ref="D5:D8"/>
    <mergeCell ref="C5:C8"/>
    <mergeCell ref="K12:K22"/>
    <mergeCell ref="J12:J22"/>
    <mergeCell ref="A3:K3"/>
    <mergeCell ref="H1:K1"/>
    <mergeCell ref="H2:K2"/>
    <mergeCell ref="G7:G8"/>
    <mergeCell ref="H7:H8"/>
    <mergeCell ref="A5:A8"/>
    <mergeCell ref="A23:A33"/>
    <mergeCell ref="J23:J33"/>
    <mergeCell ref="K23:K33"/>
    <mergeCell ref="B23:B33"/>
    <mergeCell ref="C12:C22"/>
    <mergeCell ref="C23:C33"/>
    <mergeCell ref="A12:A2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5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topLeftCell="A7" zoomScale="110" zoomScaleNormal="100" zoomScaleSheetLayoutView="110" workbookViewId="0">
      <selection activeCell="D22" sqref="D2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39" t="s">
        <v>38</v>
      </c>
      <c r="F1" s="39"/>
      <c r="G1" s="39"/>
      <c r="H1" s="39"/>
    </row>
    <row r="2" spans="1:9" ht="249" customHeight="1">
      <c r="E2" s="39" t="s">
        <v>39</v>
      </c>
      <c r="F2" s="39"/>
      <c r="G2" s="39"/>
      <c r="H2" s="39"/>
    </row>
    <row r="3" spans="1:9" ht="33" customHeight="1">
      <c r="A3" s="42" t="s">
        <v>33</v>
      </c>
      <c r="B3" s="42"/>
      <c r="C3" s="42"/>
      <c r="D3" s="42"/>
      <c r="E3" s="42"/>
      <c r="F3" s="42"/>
      <c r="G3" s="42"/>
      <c r="H3" s="42"/>
    </row>
    <row r="4" spans="1:9" ht="15.75">
      <c r="A4" s="3"/>
    </row>
    <row r="5" spans="1:9" ht="15.6" customHeight="1">
      <c r="A5" s="43" t="s">
        <v>1</v>
      </c>
      <c r="B5" s="36" t="s">
        <v>32</v>
      </c>
      <c r="C5" s="36" t="s">
        <v>22</v>
      </c>
      <c r="D5" s="40" t="s">
        <v>3</v>
      </c>
      <c r="E5" s="40" t="s">
        <v>4</v>
      </c>
      <c r="F5" s="40"/>
      <c r="G5" s="40"/>
      <c r="H5" s="40"/>
      <c r="I5" s="1"/>
    </row>
    <row r="6" spans="1:9" ht="14.45" customHeight="1">
      <c r="A6" s="43"/>
      <c r="B6" s="37"/>
      <c r="C6" s="37"/>
      <c r="D6" s="40"/>
      <c r="E6" s="40"/>
      <c r="F6" s="40"/>
      <c r="G6" s="40"/>
      <c r="H6" s="40"/>
      <c r="I6" s="1"/>
    </row>
    <row r="7" spans="1:9" ht="14.45" customHeight="1">
      <c r="A7" s="43"/>
      <c r="B7" s="37"/>
      <c r="C7" s="37"/>
      <c r="D7" s="40"/>
      <c r="E7" s="40" t="s">
        <v>20</v>
      </c>
      <c r="F7" s="40" t="s">
        <v>6</v>
      </c>
      <c r="G7" s="40" t="s">
        <v>21</v>
      </c>
      <c r="H7" s="40" t="s">
        <v>7</v>
      </c>
      <c r="I7" s="41"/>
    </row>
    <row r="8" spans="1:9" ht="36.75" customHeight="1">
      <c r="A8" s="43"/>
      <c r="B8" s="38"/>
      <c r="C8" s="38"/>
      <c r="D8" s="40"/>
      <c r="E8" s="40"/>
      <c r="F8" s="40"/>
      <c r="G8" s="40"/>
      <c r="H8" s="40"/>
      <c r="I8" s="41"/>
    </row>
    <row r="9" spans="1:9" ht="15.75">
      <c r="A9" s="18">
        <v>1</v>
      </c>
      <c r="B9" s="18">
        <f>A9+1</f>
        <v>2</v>
      </c>
      <c r="C9" s="18">
        <f t="shared" ref="C9:H9" si="0">B9+1</f>
        <v>3</v>
      </c>
      <c r="D9" s="18">
        <f t="shared" si="0"/>
        <v>4</v>
      </c>
      <c r="E9" s="18">
        <f t="shared" si="0"/>
        <v>5</v>
      </c>
      <c r="F9" s="18">
        <f t="shared" si="0"/>
        <v>6</v>
      </c>
      <c r="G9" s="18">
        <f t="shared" si="0"/>
        <v>7</v>
      </c>
      <c r="H9" s="18">
        <f t="shared" si="0"/>
        <v>8</v>
      </c>
      <c r="I9" s="1"/>
    </row>
    <row r="10" spans="1:9" ht="15.75">
      <c r="A10" s="33"/>
      <c r="B10" s="36" t="s">
        <v>31</v>
      </c>
      <c r="C10" s="19" t="s">
        <v>10</v>
      </c>
      <c r="D10" s="19">
        <f>SUM(E10:H10)</f>
        <v>4638.6000000000004</v>
      </c>
      <c r="E10" s="19">
        <f>SUM(E11:E20)</f>
        <v>772.89999999999986</v>
      </c>
      <c r="F10" s="19">
        <f t="shared" ref="F10:H10" si="1">SUM(F11:F20)</f>
        <v>1186.2</v>
      </c>
      <c r="G10" s="19">
        <f t="shared" si="1"/>
        <v>2679.5</v>
      </c>
      <c r="H10" s="19">
        <f t="shared" si="1"/>
        <v>0</v>
      </c>
      <c r="I10" s="1"/>
    </row>
    <row r="11" spans="1:9" ht="15.75">
      <c r="A11" s="34"/>
      <c r="B11" s="37"/>
      <c r="C11" s="19" t="s">
        <v>12</v>
      </c>
      <c r="D11" s="19">
        <f>SUM(E11:H11)</f>
        <v>0</v>
      </c>
      <c r="E11" s="19">
        <f>'Переч меропр ПП'!F13</f>
        <v>0</v>
      </c>
      <c r="F11" s="19">
        <f>'Переч меропр ПП'!G13</f>
        <v>0</v>
      </c>
      <c r="G11" s="19">
        <f>'Переч меропр ПП'!H13</f>
        <v>0</v>
      </c>
      <c r="H11" s="19">
        <f>'Переч меропр ПП'!I13</f>
        <v>0</v>
      </c>
      <c r="I11" s="1"/>
    </row>
    <row r="12" spans="1:9" ht="15.75">
      <c r="A12" s="34"/>
      <c r="B12" s="37"/>
      <c r="C12" s="19" t="s">
        <v>13</v>
      </c>
      <c r="D12" s="19">
        <f t="shared" ref="D12:D20" si="2">SUM(E12:H12)</f>
        <v>0</v>
      </c>
      <c r="E12" s="19">
        <f>'Переч меропр ПП'!F14</f>
        <v>0</v>
      </c>
      <c r="F12" s="19">
        <f>'Переч меропр ПП'!G14</f>
        <v>0</v>
      </c>
      <c r="G12" s="19">
        <f>'Переч меропр ПП'!H14</f>
        <v>0</v>
      </c>
      <c r="H12" s="19">
        <f>'Переч меропр ПП'!I14</f>
        <v>0</v>
      </c>
      <c r="I12" s="1"/>
    </row>
    <row r="13" spans="1:9" ht="15.75">
      <c r="A13" s="34"/>
      <c r="B13" s="37"/>
      <c r="C13" s="19" t="s">
        <v>14</v>
      </c>
      <c r="D13" s="19">
        <f t="shared" si="2"/>
        <v>762.90000000000009</v>
      </c>
      <c r="E13" s="19">
        <f>'Переч меропр ПП'!F15</f>
        <v>79.3</v>
      </c>
      <c r="F13" s="19">
        <f>'Переч меропр ПП'!G15</f>
        <v>221</v>
      </c>
      <c r="G13" s="19">
        <f>'Переч меропр ПП'!H15</f>
        <v>462.6</v>
      </c>
      <c r="H13" s="19">
        <f>'Переч меропр ПП'!I15</f>
        <v>0</v>
      </c>
      <c r="I13" s="1"/>
    </row>
    <row r="14" spans="1:9" ht="15.75">
      <c r="A14" s="34"/>
      <c r="B14" s="37"/>
      <c r="C14" s="19" t="s">
        <v>15</v>
      </c>
      <c r="D14" s="19">
        <f t="shared" si="2"/>
        <v>629.1</v>
      </c>
      <c r="E14" s="19">
        <f>'Переч меропр ПП'!F16</f>
        <v>91.1</v>
      </c>
      <c r="F14" s="19">
        <f>'Переч меропр ПП'!G16</f>
        <v>176</v>
      </c>
      <c r="G14" s="19">
        <f>'Переч меропр ПП'!H16</f>
        <v>362</v>
      </c>
      <c r="H14" s="19">
        <f>'Переч меропр ПП'!I16</f>
        <v>0</v>
      </c>
      <c r="I14" s="1"/>
    </row>
    <row r="15" spans="1:9" ht="15.75">
      <c r="A15" s="34"/>
      <c r="B15" s="37"/>
      <c r="C15" s="19" t="s">
        <v>16</v>
      </c>
      <c r="D15" s="19">
        <f t="shared" si="2"/>
        <v>740.8</v>
      </c>
      <c r="E15" s="19">
        <f>'Переч меропр ПП'!F17</f>
        <v>194.6</v>
      </c>
      <c r="F15" s="19">
        <f>'Переч меропр ПП'!G17</f>
        <v>183.2</v>
      </c>
      <c r="G15" s="19">
        <f>'Переч меропр ПП'!H17</f>
        <v>363</v>
      </c>
      <c r="H15" s="19">
        <f>'Переч меропр ПП'!I17</f>
        <v>0</v>
      </c>
      <c r="I15" s="1"/>
    </row>
    <row r="16" spans="1:9" ht="15.75">
      <c r="A16" s="34"/>
      <c r="B16" s="37"/>
      <c r="C16" s="19" t="s">
        <v>17</v>
      </c>
      <c r="D16" s="19">
        <f t="shared" si="2"/>
        <v>884.9</v>
      </c>
      <c r="E16" s="19">
        <f>'Переч меропр ПП'!F18</f>
        <v>118.09999999999997</v>
      </c>
      <c r="F16" s="15">
        <f>'Переч меропр ПП'!G18</f>
        <v>333.2</v>
      </c>
      <c r="G16" s="19">
        <f>'Переч меропр ПП'!H18</f>
        <v>433.6</v>
      </c>
      <c r="H16" s="19">
        <f>'Переч меропр ПП'!I18</f>
        <v>0</v>
      </c>
      <c r="I16" s="1"/>
    </row>
    <row r="17" spans="1:11" ht="15.75">
      <c r="A17" s="34"/>
      <c r="B17" s="37"/>
      <c r="C17" s="19" t="s">
        <v>18</v>
      </c>
      <c r="D17" s="19">
        <f t="shared" si="2"/>
        <v>574.70000000000005</v>
      </c>
      <c r="E17" s="19">
        <f>'Переч меропр ПП'!F19</f>
        <v>151</v>
      </c>
      <c r="F17" s="15">
        <f>'Переч меропр ПП'!G19</f>
        <v>142.1</v>
      </c>
      <c r="G17" s="19">
        <f>'Переч меропр ПП'!H19</f>
        <v>281.60000000000002</v>
      </c>
      <c r="H17" s="19">
        <f>'Переч меропр ПП'!I19</f>
        <v>0</v>
      </c>
      <c r="I17" s="1"/>
    </row>
    <row r="18" spans="1:11" ht="15.6" customHeight="1">
      <c r="A18" s="34"/>
      <c r="B18" s="37"/>
      <c r="C18" s="19" t="s">
        <v>27</v>
      </c>
      <c r="D18" s="19">
        <f t="shared" si="2"/>
        <v>528.4</v>
      </c>
      <c r="E18" s="19">
        <f>'Переч меропр ПП'!F20</f>
        <v>138.80000000000001</v>
      </c>
      <c r="F18" s="15">
        <f>'Переч меропр ПП'!G20</f>
        <v>130.69999999999999</v>
      </c>
      <c r="G18" s="19">
        <f>'Переч меропр ПП'!H20</f>
        <v>258.89999999999998</v>
      </c>
      <c r="H18" s="19">
        <f>'Переч меропр ПП'!I20</f>
        <v>0</v>
      </c>
    </row>
    <row r="19" spans="1:11" ht="15.75">
      <c r="A19" s="34"/>
      <c r="B19" s="37"/>
      <c r="C19" s="19" t="s">
        <v>28</v>
      </c>
      <c r="D19" s="19">
        <f t="shared" si="2"/>
        <v>258.89999999999998</v>
      </c>
      <c r="E19" s="19">
        <f>'Переч меропр ПП'!F21</f>
        <v>0</v>
      </c>
      <c r="F19" s="15">
        <f>'Переч меропр ПП'!G21</f>
        <v>0</v>
      </c>
      <c r="G19" s="19">
        <f>'Переч меропр ПП'!H21</f>
        <v>258.89999999999998</v>
      </c>
      <c r="H19" s="19">
        <f>'Переч меропр ПП'!I21</f>
        <v>0</v>
      </c>
    </row>
    <row r="20" spans="1:11" ht="15.75">
      <c r="A20" s="35"/>
      <c r="B20" s="38"/>
      <c r="C20" s="19" t="s">
        <v>29</v>
      </c>
      <c r="D20" s="19">
        <f t="shared" si="2"/>
        <v>258.89999999999998</v>
      </c>
      <c r="E20" s="19">
        <f>'Переч меропр ПП'!F22</f>
        <v>0</v>
      </c>
      <c r="F20" s="19">
        <f>'Переч меропр ПП'!G22</f>
        <v>0</v>
      </c>
      <c r="G20" s="19">
        <f>'Переч меропр ПП'!H22</f>
        <v>258.89999999999998</v>
      </c>
      <c r="H20" s="19">
        <f>'Переч меропр ПП'!I22</f>
        <v>0</v>
      </c>
    </row>
    <row r="21" spans="1:11" ht="15.75">
      <c r="A21" s="3"/>
    </row>
    <row r="22" spans="1:11" ht="15.75">
      <c r="A22" s="3"/>
    </row>
    <row r="23" spans="1:11" ht="15.75">
      <c r="A23" s="3"/>
    </row>
    <row r="24" spans="1:11" s="45" customFormat="1" ht="18.75">
      <c r="A24" s="44" t="s">
        <v>40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1" s="45" customFormat="1" ht="18.75">
      <c r="A25" s="44" t="s">
        <v>42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</sheetData>
  <mergeCells count="17">
    <mergeCell ref="A24:K24"/>
    <mergeCell ref="A25:K25"/>
    <mergeCell ref="I7:I8"/>
    <mergeCell ref="A3:H3"/>
    <mergeCell ref="A5:A8"/>
    <mergeCell ref="B5:B8"/>
    <mergeCell ref="C5:C8"/>
    <mergeCell ref="D5:D8"/>
    <mergeCell ref="E5:H6"/>
    <mergeCell ref="A10:A20"/>
    <mergeCell ref="B10:B20"/>
    <mergeCell ref="E1:H1"/>
    <mergeCell ref="E2:H2"/>
    <mergeCell ref="E7:E8"/>
    <mergeCell ref="F7:F8"/>
    <mergeCell ref="G7:G8"/>
    <mergeCell ref="H7:H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2020-08-20T07:05:37Z</cp:lastPrinted>
  <dcterms:created xsi:type="dcterms:W3CDTF">2019-10-28T14:23:47Z</dcterms:created>
  <dcterms:modified xsi:type="dcterms:W3CDTF">2020-08-20T07:06:20Z</dcterms:modified>
</cp:coreProperties>
</file>